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Р-Крестьянская 29" sheetId="1" r:id="rId1"/>
  </sheets>
  <externalReferences>
    <externalReference r:id="rId2"/>
  </externalReferences>
  <definedNames>
    <definedName name="Z_6E36EA37_049E_4FAE_B719_2847CD16F858_.wvu.Cols" localSheetId="0" hidden="1">'Р-Крестьянская 29'!#REF!,'Р-Крестьянская 29'!#REF!</definedName>
    <definedName name="Z_6E36EA37_049E_4FAE_B719_2847CD16F858_.wvu.Rows" localSheetId="0" hidden="1">'Р-Крестьянская 29'!$42:$45</definedName>
    <definedName name="Z_73C0D023_21BD_4441_8EFA_957546C15799_.wvu.Cols" localSheetId="0" hidden="1">'Р-Крестьянская 29'!#REF!,'Р-Крестьянская 29'!#REF!</definedName>
    <definedName name="Z_73C0D023_21BD_4441_8EFA_957546C15799_.wvu.Rows" localSheetId="0" hidden="1">'Р-Крестьянская 29'!$42:$45</definedName>
    <definedName name="_xlnm.Print_Area" localSheetId="0">'Р-Крестьянская 29'!$A$1:$K$60</definedName>
  </definedNames>
  <calcPr calcId="145621"/>
</workbook>
</file>

<file path=xl/calcChain.xml><?xml version="1.0" encoding="utf-8"?>
<calcChain xmlns="http://schemas.openxmlformats.org/spreadsheetml/2006/main">
  <c r="E15" i="1" l="1"/>
  <c r="F39" i="1"/>
  <c r="F32" i="1"/>
  <c r="F15" i="1"/>
  <c r="G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25" i="1" s="1"/>
  <c r="F57" i="1"/>
  <c r="F56" i="1"/>
  <c r="F51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<sst xmlns="http://schemas.openxmlformats.org/spreadsheetml/2006/main" count="62" uniqueCount="53">
  <si>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</si>
  <si>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</si>
  <si>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</si>
  <si>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</si>
  <si>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</si>
  <si>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</si>
  <si>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</si>
  <si>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</si>
  <si>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</si>
  <si>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</si>
  <si>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</si>
  <si>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</si>
  <si>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</si>
  <si>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</si>
  <si>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</si>
  <si>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</si>
  <si>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</si>
  <si>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</si>
  <si>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</si>
  <si>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</si>
  <si>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</si>
  <si>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</si>
  <si>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</si>
  <si>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</si>
  <si>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</si>
  <si>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</si>
  <si>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</si>
  <si>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</si>
  <si>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</si>
  <si>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</si>
  <si>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</si>
  <si>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</si>
  <si>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</si>
  <si>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</si>
  <si>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</si>
  <si>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</si>
  <si>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</si>
  <si>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</si>
  <si>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29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</si>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</sst>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" fontId="9" fillId="0" borderId="4" xfId="0" applyNumberFormat="1" applyFont="1" applyBorder="1" applyAlignment="1">
      <alignment horizontal="center"/>
    </xf>
    <xf numFmtId="4" fontId="8" fillId="0" borderId="4" xfId="0" applyNumberFormat="1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55">
          <cell r="W155">
            <v>6824.7542648933595</v>
          </cell>
          <cell r="X155">
            <v>1374.4387131896499</v>
          </cell>
          <cell r="Y155">
            <v>854.96399999999994</v>
          </cell>
          <cell r="AA155">
            <v>0</v>
          </cell>
          <cell r="AI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X155">
            <v>16551.041149356231</v>
          </cell>
          <cell r="BB155">
            <v>0</v>
          </cell>
          <cell r="BC155">
            <v>487.96</v>
          </cell>
          <cell r="BD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CN155">
            <v>6065.9310052762321</v>
          </cell>
          <cell r="CO155">
            <v>1247.4802722860486</v>
          </cell>
          <cell r="CP155">
            <v>0</v>
          </cell>
          <cell r="DE155">
            <v>5567.8696272495617</v>
          </cell>
          <cell r="DS155">
            <v>67415.92347746341</v>
          </cell>
          <cell r="DT155">
            <v>13742.555335084553</v>
          </cell>
          <cell r="DU155">
            <v>2425.8455999999996</v>
          </cell>
          <cell r="DW155">
            <v>0</v>
          </cell>
          <cell r="DX155">
            <v>0</v>
          </cell>
          <cell r="DY155">
            <v>0</v>
          </cell>
          <cell r="EC155">
            <v>0</v>
          </cell>
          <cell r="EL155">
            <v>65331.841465296289</v>
          </cell>
          <cell r="EU155">
            <v>41836.074891537624</v>
          </cell>
          <cell r="EV155">
            <v>10269.168861096125</v>
          </cell>
          <cell r="EW155">
            <v>152.32680000000002</v>
          </cell>
          <cell r="FH155">
            <v>33504.003876311253</v>
          </cell>
          <cell r="FM155">
            <v>16466.804269713994</v>
          </cell>
          <cell r="FN155">
            <v>4955.7821939046471</v>
          </cell>
          <cell r="FO155">
            <v>1.2410916043802166E-13</v>
          </cell>
          <cell r="FU155">
            <v>13043.25891876499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zoomScaleNormal="100" zoomScaleSheetLayoutView="70" workbookViewId="0">
      <selection activeCell="E16" sqref="E1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7.140625" style="1" customWidth="1"/>
    <col min="9" max="16384" width="9.140625" style="1"/>
  </cols>
  <sheetData>
    <row r="1" spans="1:7" ht="18" customHeight="1" x14ac:dyDescent="0.2">
      <c r="A1" s="36" t="s">
        <v>43</v>
      </c>
      <c r="B1" s="36"/>
      <c r="C1" s="36"/>
      <c r="D1" s="36"/>
      <c r="E1" s="36"/>
      <c r="F1" s="36"/>
      <c r="G1" s="37"/>
    </row>
    <row r="2" spans="1:7" ht="21" customHeight="1" x14ac:dyDescent="0.2">
      <c r="A2" s="38" t="s">
        <v>38</v>
      </c>
      <c r="B2" s="39"/>
      <c r="C2" s="39"/>
      <c r="D2" s="39"/>
      <c r="E2" s="39"/>
      <c r="F2" s="39"/>
      <c r="G2" s="39"/>
    </row>
    <row r="3" spans="1:7" ht="14.25" hidden="1" customHeight="1" x14ac:dyDescent="0.2">
      <c r="A3" s="40" t="s">
        <v>0</v>
      </c>
      <c r="B3" s="41"/>
      <c r="C3" s="41"/>
      <c r="D3" s="41"/>
      <c r="E3" s="2">
        <f>E4+E5</f>
        <v>0</v>
      </c>
      <c r="F3" s="3" t="s">
        <v>1</v>
      </c>
    </row>
    <row r="4" spans="1:7" ht="14.25" hidden="1" customHeight="1" x14ac:dyDescent="0.2">
      <c r="A4" s="40" t="s">
        <v>2</v>
      </c>
      <c r="B4" s="41"/>
      <c r="C4" s="41"/>
      <c r="D4" s="41"/>
      <c r="E4" s="2"/>
      <c r="F4" s="3" t="s">
        <v>1</v>
      </c>
    </row>
    <row r="5" spans="1:7" ht="14.25" hidden="1" customHeight="1" x14ac:dyDescent="0.2">
      <c r="A5" s="40" t="s">
        <v>3</v>
      </c>
      <c r="B5" s="41"/>
      <c r="C5" s="41"/>
      <c r="D5" s="41"/>
      <c r="E5" s="2"/>
      <c r="F5" s="3" t="s">
        <v>4</v>
      </c>
    </row>
    <row r="6" spans="1:7" ht="15.75" x14ac:dyDescent="0.2">
      <c r="A6" s="4"/>
      <c r="B6" s="5"/>
      <c r="C6" s="6"/>
      <c r="D6" s="7"/>
      <c r="E6" s="34" t="s">
        <v>52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51" t="s">
        <v>5</v>
      </c>
      <c r="B8" s="52"/>
      <c r="C8" s="52"/>
      <c r="D8" s="53"/>
      <c r="E8" s="15" t="s">
        <v>6</v>
      </c>
      <c r="F8" s="15" t="s">
        <v>7</v>
      </c>
      <c r="G8" s="16" t="s">
        <v>40</v>
      </c>
    </row>
    <row r="9" spans="1:7" ht="15.75" x14ac:dyDescent="0.25">
      <c r="A9" s="54" t="s">
        <v>8</v>
      </c>
      <c r="B9" s="55"/>
      <c r="C9" s="55"/>
      <c r="D9" s="56"/>
      <c r="E9" s="17">
        <f>SUM(E10:E14)</f>
        <v>648928.81000000006</v>
      </c>
      <c r="F9" s="17">
        <f t="shared" ref="F9:G9" si="0">SUM(F10:F14)</f>
        <v>624683.55000000005</v>
      </c>
      <c r="G9" s="17">
        <f t="shared" si="0"/>
        <v>84231.35</v>
      </c>
    </row>
    <row r="10" spans="1:7" ht="13.15" customHeight="1" x14ac:dyDescent="0.25">
      <c r="A10" s="42" t="s">
        <v>9</v>
      </c>
      <c r="B10" s="43"/>
      <c r="C10" s="43"/>
      <c r="D10" s="44"/>
      <c r="E10" s="87">
        <v>283106.23</v>
      </c>
      <c r="F10" s="87">
        <v>282127.05</v>
      </c>
      <c r="G10" s="88">
        <v>45201.62</v>
      </c>
    </row>
    <row r="11" spans="1:7" ht="14.45" customHeight="1" x14ac:dyDescent="0.25">
      <c r="A11" s="42" t="s">
        <v>10</v>
      </c>
      <c r="B11" s="43"/>
      <c r="C11" s="43"/>
      <c r="D11" s="44"/>
      <c r="E11" s="87"/>
      <c r="F11" s="87"/>
      <c r="G11" s="88"/>
    </row>
    <row r="12" spans="1:7" ht="13.9" customHeight="1" x14ac:dyDescent="0.25">
      <c r="A12" s="42" t="s">
        <v>11</v>
      </c>
      <c r="B12" s="43"/>
      <c r="C12" s="43"/>
      <c r="D12" s="44"/>
      <c r="E12" s="87">
        <v>56617.51</v>
      </c>
      <c r="F12" s="87">
        <v>51485</v>
      </c>
      <c r="G12" s="88">
        <v>3972.41</v>
      </c>
    </row>
    <row r="13" spans="1:7" ht="13.5" customHeight="1" x14ac:dyDescent="0.25">
      <c r="A13" s="42" t="s">
        <v>12</v>
      </c>
      <c r="B13" s="43"/>
      <c r="C13" s="43"/>
      <c r="D13" s="44"/>
      <c r="E13" s="87">
        <v>119438.31</v>
      </c>
      <c r="F13" s="87">
        <v>108322.07</v>
      </c>
      <c r="G13" s="88">
        <v>11023.07</v>
      </c>
    </row>
    <row r="14" spans="1:7" ht="14.45" customHeight="1" x14ac:dyDescent="0.25">
      <c r="A14" s="35" t="s">
        <v>13</v>
      </c>
      <c r="B14" s="35"/>
      <c r="C14" s="35"/>
      <c r="D14" s="35"/>
      <c r="E14" s="87">
        <v>189766.76</v>
      </c>
      <c r="F14" s="87">
        <v>182749.43</v>
      </c>
      <c r="G14" s="88">
        <v>24034.25</v>
      </c>
    </row>
    <row r="15" spans="1:7" ht="15.75" x14ac:dyDescent="0.25">
      <c r="A15" s="45" t="s">
        <v>41</v>
      </c>
      <c r="B15" s="46"/>
      <c r="C15" s="46"/>
      <c r="D15" s="47"/>
      <c r="E15" s="17">
        <f>SUM(E16:E19)</f>
        <v>515920.15</v>
      </c>
      <c r="F15" s="17">
        <f t="shared" ref="F15:G15" si="1">SUM(F16:F19)</f>
        <v>461984.41</v>
      </c>
      <c r="G15" s="17">
        <f t="shared" si="1"/>
        <v>26128.42</v>
      </c>
    </row>
    <row r="16" spans="1:7" ht="33.6" customHeight="1" x14ac:dyDescent="0.25">
      <c r="A16" s="48" t="s">
        <v>45</v>
      </c>
      <c r="B16" s="49"/>
      <c r="C16" s="49"/>
      <c r="D16" s="50"/>
      <c r="E16" s="87">
        <v>508611.23</v>
      </c>
      <c r="F16" s="87">
        <v>458174.61</v>
      </c>
      <c r="G16" s="88">
        <v>25629.3</v>
      </c>
    </row>
    <row r="17" spans="1:13" ht="15.75" x14ac:dyDescent="0.25">
      <c r="A17" s="35" t="s">
        <v>46</v>
      </c>
      <c r="B17" s="35"/>
      <c r="C17" s="35"/>
      <c r="D17" s="35"/>
      <c r="E17" s="87">
        <v>677.9</v>
      </c>
      <c r="F17" s="87">
        <v>636.97</v>
      </c>
      <c r="G17" s="88">
        <v>40.93</v>
      </c>
    </row>
    <row r="18" spans="1:13" ht="15.75" x14ac:dyDescent="0.25">
      <c r="A18" s="35" t="s">
        <v>47</v>
      </c>
      <c r="B18" s="35"/>
      <c r="C18" s="35"/>
      <c r="D18" s="35"/>
      <c r="E18" s="87"/>
      <c r="F18" s="87"/>
      <c r="G18" s="88"/>
    </row>
    <row r="19" spans="1:13" ht="15.75" x14ac:dyDescent="0.25">
      <c r="A19" s="35" t="s">
        <v>48</v>
      </c>
      <c r="B19" s="35"/>
      <c r="C19" s="35"/>
      <c r="D19" s="35"/>
      <c r="E19" s="87">
        <v>6631.02</v>
      </c>
      <c r="F19" s="87">
        <v>3172.83</v>
      </c>
      <c r="G19" s="88">
        <v>458.19</v>
      </c>
    </row>
    <row r="20" spans="1:13" ht="15.75" x14ac:dyDescent="0.25">
      <c r="A20" s="57" t="s">
        <v>14</v>
      </c>
      <c r="B20" s="57"/>
      <c r="C20" s="57"/>
      <c r="D20" s="57"/>
      <c r="E20" s="87"/>
      <c r="F20" s="87"/>
      <c r="G20" s="88"/>
    </row>
    <row r="21" spans="1:13" ht="15.75" x14ac:dyDescent="0.25">
      <c r="A21" s="35" t="s">
        <v>15</v>
      </c>
      <c r="B21" s="35"/>
      <c r="C21" s="35"/>
      <c r="D21" s="35"/>
      <c r="E21" s="87">
        <v>2328.48</v>
      </c>
      <c r="F21" s="87">
        <v>2435.5500000000002</v>
      </c>
      <c r="G21" s="88">
        <v>126.77</v>
      </c>
    </row>
    <row r="22" spans="1:13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3" ht="15.75" x14ac:dyDescent="0.25">
      <c r="A23" s="23" t="s">
        <v>42</v>
      </c>
      <c r="B23" s="23"/>
      <c r="C23" s="23"/>
      <c r="D23" s="23"/>
      <c r="E23" s="24"/>
      <c r="F23" s="14"/>
    </row>
    <row r="24" spans="1:13" ht="15.75" x14ac:dyDescent="0.25">
      <c r="A24" s="58" t="s">
        <v>44</v>
      </c>
      <c r="B24" s="58"/>
      <c r="C24" s="58"/>
      <c r="D24" s="58"/>
      <c r="E24" s="58"/>
      <c r="F24" s="18">
        <v>4358.6341999999713</v>
      </c>
      <c r="G24" s="19"/>
    </row>
    <row r="25" spans="1:13" ht="15.75" customHeight="1" x14ac:dyDescent="0.2">
      <c r="A25" s="59" t="s">
        <v>30</v>
      </c>
      <c r="B25" s="60"/>
      <c r="C25" s="60"/>
      <c r="D25" s="60"/>
      <c r="E25" s="61"/>
      <c r="F25" s="68">
        <f>SUM(F27:F31)</f>
        <v>25605.198127439238</v>
      </c>
    </row>
    <row r="26" spans="1:13" ht="28.5" customHeight="1" x14ac:dyDescent="0.2">
      <c r="A26" s="62"/>
      <c r="B26" s="63"/>
      <c r="C26" s="63"/>
      <c r="D26" s="63"/>
      <c r="E26" s="64"/>
      <c r="F26" s="69"/>
    </row>
    <row r="27" spans="1:13" ht="15.75" hidden="1" x14ac:dyDescent="0.25">
      <c r="A27" s="65" t="s">
        <v>16</v>
      </c>
      <c r="B27" s="66"/>
      <c r="C27" s="66"/>
      <c r="D27" s="66"/>
      <c r="E27" s="67"/>
      <c r="F27" s="25">
        <f>'[1]свод за год'!W155</f>
        <v>6824.7542648933595</v>
      </c>
      <c r="M27" s="32"/>
    </row>
    <row r="28" spans="1:13" ht="15.75" hidden="1" x14ac:dyDescent="0.25">
      <c r="A28" s="65" t="s">
        <v>31</v>
      </c>
      <c r="B28" s="66"/>
      <c r="C28" s="66"/>
      <c r="D28" s="66"/>
      <c r="E28" s="67"/>
      <c r="F28" s="25">
        <f>'[1]свод за год'!X155</f>
        <v>1374.4387131896499</v>
      </c>
    </row>
    <row r="29" spans="1:13" ht="15.75" hidden="1" x14ac:dyDescent="0.25">
      <c r="A29" s="65" t="s">
        <v>18</v>
      </c>
      <c r="B29" s="66"/>
      <c r="C29" s="66"/>
      <c r="D29" s="66"/>
      <c r="E29" s="67"/>
      <c r="F29" s="25">
        <f>'[1]свод за год'!Y155</f>
        <v>854.96399999999994</v>
      </c>
    </row>
    <row r="30" spans="1:13" ht="15.75" hidden="1" x14ac:dyDescent="0.25">
      <c r="A30" s="65" t="s">
        <v>19</v>
      </c>
      <c r="B30" s="66"/>
      <c r="C30" s="66"/>
      <c r="D30" s="66"/>
      <c r="E30" s="67"/>
      <c r="F30" s="25">
        <f>'[1]свод за год'!AA155+'[1]свод за год'!AI155+'[1]свод за год'!AL155+'[1]свод за год'!AO155+'[1]свод за год'!AP155+'[1]свод за год'!AQ155</f>
        <v>0</v>
      </c>
    </row>
    <row r="31" spans="1:13" ht="36.75" hidden="1" customHeight="1" x14ac:dyDescent="0.25">
      <c r="A31" s="71" t="s">
        <v>32</v>
      </c>
      <c r="B31" s="72"/>
      <c r="C31" s="72"/>
      <c r="D31" s="72"/>
      <c r="E31" s="73"/>
      <c r="F31" s="25">
        <f>'[1]свод за год'!AX155</f>
        <v>16551.041149356231</v>
      </c>
    </row>
    <row r="32" spans="1:13" ht="15.75" customHeight="1" x14ac:dyDescent="0.2">
      <c r="A32" s="59" t="s">
        <v>33</v>
      </c>
      <c r="B32" s="60"/>
      <c r="C32" s="60"/>
      <c r="D32" s="60"/>
      <c r="E32" s="61"/>
      <c r="F32" s="68">
        <f>SUM(F34:F38)+16558</f>
        <v>178355.4467826561</v>
      </c>
    </row>
    <row r="33" spans="1:13" ht="33" customHeight="1" x14ac:dyDescent="0.2">
      <c r="A33" s="62"/>
      <c r="B33" s="63"/>
      <c r="C33" s="63"/>
      <c r="D33" s="63"/>
      <c r="E33" s="64"/>
      <c r="F33" s="69"/>
    </row>
    <row r="34" spans="1:13" ht="15.75" hidden="1" x14ac:dyDescent="0.25">
      <c r="A34" s="70" t="s">
        <v>16</v>
      </c>
      <c r="B34" s="70"/>
      <c r="C34" s="70"/>
      <c r="D34" s="70"/>
      <c r="E34" s="70"/>
      <c r="F34" s="25">
        <f>'[1]свод за год'!CN155+'[1]свод за год'!DS155</f>
        <v>73481.85448273964</v>
      </c>
      <c r="M34" s="32"/>
    </row>
    <row r="35" spans="1:13" ht="15.75" hidden="1" x14ac:dyDescent="0.25">
      <c r="A35" s="70" t="s">
        <v>31</v>
      </c>
      <c r="B35" s="70"/>
      <c r="C35" s="70"/>
      <c r="D35" s="70"/>
      <c r="E35" s="70"/>
      <c r="F35" s="25">
        <f>'[1]свод за год'!CO155+'[1]свод за год'!DT155</f>
        <v>14990.035607370603</v>
      </c>
    </row>
    <row r="36" spans="1:13" ht="15.75" hidden="1" x14ac:dyDescent="0.25">
      <c r="A36" s="70" t="s">
        <v>18</v>
      </c>
      <c r="B36" s="70"/>
      <c r="C36" s="70"/>
      <c r="D36" s="70"/>
      <c r="E36" s="70"/>
      <c r="F36" s="25">
        <f>'[1]свод за год'!CP155+'[1]свод за год'!DU155</f>
        <v>2425.8455999999996</v>
      </c>
    </row>
    <row r="37" spans="1:13" ht="15.75" hidden="1" x14ac:dyDescent="0.25">
      <c r="A37" s="70" t="s">
        <v>19</v>
      </c>
      <c r="B37" s="70"/>
      <c r="C37" s="70"/>
      <c r="D37" s="70"/>
      <c r="E37" s="70"/>
      <c r="F37" s="25">
        <f>'[1]свод за год'!AK155+'[1]свод за год'!AM155+'[1]свод за год'!AN155+'[1]свод за год'!BD155+'[1]свод за год'!EC155+'[1]свод за год'!DW155+'[1]свод за год'!DX155+'[1]свод за год'!DY155</f>
        <v>0</v>
      </c>
    </row>
    <row r="38" spans="1:13" ht="39.75" hidden="1" customHeight="1" x14ac:dyDescent="0.25">
      <c r="A38" s="71" t="s">
        <v>34</v>
      </c>
      <c r="B38" s="74"/>
      <c r="C38" s="74"/>
      <c r="D38" s="74"/>
      <c r="E38" s="75"/>
      <c r="F38" s="25">
        <f>'[1]свод за год'!DE155+'[1]свод за год'!EL155</f>
        <v>70899.711092545855</v>
      </c>
    </row>
    <row r="39" spans="1:13" ht="32.450000000000003" customHeight="1" x14ac:dyDescent="0.25">
      <c r="A39" s="76" t="s">
        <v>35</v>
      </c>
      <c r="B39" s="77"/>
      <c r="C39" s="77"/>
      <c r="D39" s="77"/>
      <c r="E39" s="78"/>
      <c r="F39" s="26">
        <f>SUM(F40:F48)+30196.05</f>
        <v>150911.42981132862</v>
      </c>
    </row>
    <row r="40" spans="1:13" ht="15.75" hidden="1" x14ac:dyDescent="0.25">
      <c r="A40" s="79" t="s">
        <v>20</v>
      </c>
      <c r="B40" s="80"/>
      <c r="C40" s="80"/>
      <c r="D40" s="80"/>
      <c r="E40" s="81"/>
      <c r="F40" s="25">
        <f>'[1]свод за год'!EU155+'[1]свод за год'!FM155</f>
        <v>58302.879161251622</v>
      </c>
      <c r="M40" s="32"/>
    </row>
    <row r="41" spans="1:13" ht="15.75" hidden="1" x14ac:dyDescent="0.25">
      <c r="A41" s="65" t="s">
        <v>31</v>
      </c>
      <c r="B41" s="66"/>
      <c r="C41" s="66"/>
      <c r="D41" s="66"/>
      <c r="E41" s="66"/>
      <c r="F41" s="25">
        <f>'[1]свод за год'!EV155+'[1]свод за год'!FN155</f>
        <v>15224.951055000773</v>
      </c>
    </row>
    <row r="42" spans="1:13" ht="15.6" hidden="1" customHeight="1" x14ac:dyDescent="0.25">
      <c r="A42" s="70" t="s">
        <v>21</v>
      </c>
      <c r="B42" s="70"/>
      <c r="C42" s="70"/>
      <c r="D42" s="70"/>
      <c r="E42" s="65"/>
      <c r="F42" s="25"/>
    </row>
    <row r="43" spans="1:13" ht="15.6" hidden="1" customHeight="1" x14ac:dyDescent="0.25">
      <c r="A43" s="65" t="s">
        <v>17</v>
      </c>
      <c r="B43" s="66"/>
      <c r="C43" s="66"/>
      <c r="D43" s="66"/>
      <c r="E43" s="66"/>
      <c r="F43" s="25"/>
    </row>
    <row r="44" spans="1:13" ht="15.6" hidden="1" customHeight="1" x14ac:dyDescent="0.25">
      <c r="A44" s="70" t="s">
        <v>22</v>
      </c>
      <c r="B44" s="70"/>
      <c r="C44" s="70"/>
      <c r="D44" s="70"/>
      <c r="E44" s="65"/>
      <c r="F44" s="25"/>
    </row>
    <row r="45" spans="1:13" ht="15.6" hidden="1" customHeight="1" x14ac:dyDescent="0.25">
      <c r="A45" s="65" t="s">
        <v>17</v>
      </c>
      <c r="B45" s="66"/>
      <c r="C45" s="66"/>
      <c r="D45" s="66"/>
      <c r="E45" s="66"/>
      <c r="F45" s="25"/>
    </row>
    <row r="46" spans="1:13" ht="15.75" hidden="1" x14ac:dyDescent="0.25">
      <c r="A46" s="70" t="s">
        <v>18</v>
      </c>
      <c r="B46" s="70"/>
      <c r="C46" s="70"/>
      <c r="D46" s="70"/>
      <c r="E46" s="65"/>
      <c r="F46" s="25">
        <f>'[1]свод за год'!EW155+'[1]свод за год'!FO155</f>
        <v>152.32680000000013</v>
      </c>
    </row>
    <row r="47" spans="1:13" ht="15.75" hidden="1" x14ac:dyDescent="0.25">
      <c r="A47" s="65" t="s">
        <v>19</v>
      </c>
      <c r="B47" s="66"/>
      <c r="C47" s="66"/>
      <c r="D47" s="66"/>
      <c r="E47" s="66"/>
      <c r="F47" s="25">
        <f>'[1]свод за год'!BB155+'[1]свод за год'!BC155+'[1]свод за год'!BN155+'[1]свод за год'!BO155+'[1]свод за год'!BP155+'[1]свод за год'!BQ155</f>
        <v>487.96</v>
      </c>
    </row>
    <row r="48" spans="1:13" ht="43.5" hidden="1" customHeight="1" x14ac:dyDescent="0.25">
      <c r="A48" s="71" t="s">
        <v>36</v>
      </c>
      <c r="B48" s="74"/>
      <c r="C48" s="74"/>
      <c r="D48" s="74"/>
      <c r="E48" s="75"/>
      <c r="F48" s="25">
        <f>'[1]свод за год'!FH155+'[1]свод за год'!FU155</f>
        <v>46547.26279507624</v>
      </c>
    </row>
    <row r="49" spans="1:12" ht="15.6" hidden="1" customHeight="1" x14ac:dyDescent="0.25">
      <c r="A49" s="76" t="s">
        <v>37</v>
      </c>
      <c r="B49" s="66"/>
      <c r="C49" s="66"/>
      <c r="D49" s="66"/>
      <c r="E49" s="67"/>
      <c r="F49" s="33"/>
    </row>
    <row r="50" spans="1:12" ht="15.75" x14ac:dyDescent="0.25">
      <c r="A50" s="83" t="s">
        <v>49</v>
      </c>
      <c r="B50" s="84"/>
      <c r="C50" s="84"/>
      <c r="D50" s="84"/>
      <c r="E50" s="85"/>
      <c r="F50" s="26">
        <f>F25+F32+F39+F49</f>
        <v>354872.07472142397</v>
      </c>
    </row>
    <row r="51" spans="1:12" ht="15.75" x14ac:dyDescent="0.25">
      <c r="A51" s="31" t="s">
        <v>50</v>
      </c>
      <c r="B51" s="30"/>
      <c r="C51" s="30"/>
      <c r="D51" s="30"/>
      <c r="E51" s="30"/>
      <c r="F51" s="26">
        <f>F52+F53+F54</f>
        <v>58315.33</v>
      </c>
    </row>
    <row r="52" spans="1:12" ht="15.75" x14ac:dyDescent="0.25">
      <c r="A52" s="65" t="s">
        <v>23</v>
      </c>
      <c r="B52" s="66"/>
      <c r="C52" s="66"/>
      <c r="D52" s="66"/>
      <c r="E52" s="66"/>
      <c r="F52" s="25">
        <v>24684.84</v>
      </c>
    </row>
    <row r="53" spans="1:12" ht="15.75" x14ac:dyDescent="0.25">
      <c r="A53" s="65" t="s">
        <v>24</v>
      </c>
      <c r="B53" s="66"/>
      <c r="C53" s="66"/>
      <c r="D53" s="66"/>
      <c r="E53" s="66"/>
      <c r="F53" s="25">
        <v>33630.49</v>
      </c>
    </row>
    <row r="54" spans="1:12" ht="18" hidden="1" customHeight="1" x14ac:dyDescent="0.25">
      <c r="A54" s="79" t="s">
        <v>25</v>
      </c>
      <c r="B54" s="80"/>
      <c r="C54" s="80"/>
      <c r="D54" s="80"/>
      <c r="E54" s="81"/>
      <c r="F54" s="25">
        <v>0</v>
      </c>
    </row>
    <row r="55" spans="1:12" ht="15.75" x14ac:dyDescent="0.25">
      <c r="A55" s="86" t="s">
        <v>51</v>
      </c>
      <c r="B55" s="86"/>
      <c r="C55" s="86"/>
      <c r="D55" s="86"/>
      <c r="E55" s="86"/>
      <c r="F55" s="26">
        <f>F50+F51</f>
        <v>413187.40472142398</v>
      </c>
    </row>
    <row r="56" spans="1:12" ht="15.75" x14ac:dyDescent="0.25">
      <c r="A56" s="58" t="s">
        <v>26</v>
      </c>
      <c r="B56" s="58"/>
      <c r="C56" s="58"/>
      <c r="D56" s="58"/>
      <c r="E56" s="58"/>
      <c r="F56" s="27">
        <f>E16</f>
        <v>508611.23</v>
      </c>
    </row>
    <row r="57" spans="1:12" ht="15.75" x14ac:dyDescent="0.25">
      <c r="A57" s="58" t="s">
        <v>27</v>
      </c>
      <c r="B57" s="58"/>
      <c r="C57" s="58"/>
      <c r="D57" s="58"/>
      <c r="E57" s="58"/>
      <c r="F57" s="26">
        <f>F16</f>
        <v>458174.61</v>
      </c>
      <c r="H57" s="28"/>
      <c r="L57" s="19"/>
    </row>
    <row r="58" spans="1:12" ht="15.75" x14ac:dyDescent="0.25">
      <c r="A58" s="82" t="s">
        <v>28</v>
      </c>
      <c r="B58" s="82"/>
      <c r="C58" s="82"/>
      <c r="D58" s="82"/>
      <c r="E58" s="82"/>
      <c r="F58" s="26">
        <f>F24+F56-F55</f>
        <v>99782.459478575969</v>
      </c>
      <c r="H58" s="28"/>
    </row>
    <row r="60" spans="1:12" x14ac:dyDescent="0.2">
      <c r="A60" s="1" t="s">
        <v>29</v>
      </c>
      <c r="F60" s="28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Р-Крестьянская 29</vt:lpstr>
      <vt:lpstr>'Р-Крестьянская 29'!Область_печати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2018-04-05T08:57:07Z</cp:lastPrinted>
  <dcterms:created xsi:type="dcterms:W3CDTF">2013-05-24T09:13:10Z</dcterms:created>
  <dcterms:modified xsi:type="dcterms:W3CDTF">2018-04-05T08:57:46Z</dcterms:modified>
</cp:coreProperties>
</file>